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SDS 14-08-2023\Informes\Marzo 2024\"/>
    </mc:Choice>
  </mc:AlternateContent>
  <xr:revisionPtr revIDLastSave="0" documentId="13_ncr:1_{57BEFE7A-2163-4699-B2A4-7687FE6F4FAE}" xr6:coauthVersionLast="47" xr6:coauthVersionMax="47" xr10:uidLastSave="{00000000-0000-0000-0000-000000000000}"/>
  <bookViews>
    <workbookView xWindow="-120" yWindow="-120" windowWidth="29040" windowHeight="15840" xr2:uid="{31415FE8-0587-4693-8528-08073DBB2BD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" l="1"/>
  <c r="K16" i="1"/>
  <c r="K15" i="1"/>
  <c r="K14" i="1"/>
  <c r="K13" i="1"/>
  <c r="K12" i="1"/>
  <c r="K11" i="1"/>
  <c r="K10" i="1"/>
  <c r="K9" i="1"/>
  <c r="K8" i="1"/>
  <c r="K7" i="1"/>
  <c r="K5" i="1" l="1"/>
  <c r="J5" i="1" l="1"/>
  <c r="I5" i="1"/>
  <c r="H5" i="1"/>
</calcChain>
</file>

<file path=xl/sharedStrings.xml><?xml version="1.0" encoding="utf-8"?>
<sst xmlns="http://schemas.openxmlformats.org/spreadsheetml/2006/main" count="65" uniqueCount="21">
  <si>
    <t>SUBRED</t>
  </si>
  <si>
    <t>COD PPP</t>
  </si>
  <si>
    <t>ENTORNO/PROCESO</t>
  </si>
  <si>
    <t>PRODUCTO PPP</t>
  </si>
  <si>
    <t>PROYECTO</t>
  </si>
  <si>
    <t>PY/MT/ACT</t>
  </si>
  <si>
    <t>CENTRO ORIENTE</t>
  </si>
  <si>
    <t>COMUNITARIO</t>
  </si>
  <si>
    <t xml:space="preserve">Equipos cuidarte “CUIDÁNDONOS A TRAVÉS DEL ARTE” </t>
  </si>
  <si>
    <t>7828</t>
  </si>
  <si>
    <t>7828 - Meta 08 - Act. 01</t>
  </si>
  <si>
    <t>Equipos de reducción de daños y riesgos</t>
  </si>
  <si>
    <t>Puntos de intervención integral para el abordaje de personas que se inyectan drogas – PID</t>
  </si>
  <si>
    <t>Acompañamiento equipos cuidarte “CUIDÁNDONOS A TRAVÉS DEL ARTE”</t>
  </si>
  <si>
    <t>NORTE</t>
  </si>
  <si>
    <t>SUR</t>
  </si>
  <si>
    <t>SUR OCCIDENTE</t>
  </si>
  <si>
    <t>ENERO - FEBRERO 15 /2024</t>
  </si>
  <si>
    <t>FEBRERO 16 A MARZO 6</t>
  </si>
  <si>
    <t>TOTAL</t>
  </si>
  <si>
    <t>MARZO 27 A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</si>
</sst>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_-;\-* #,##0_-;_-* &quot;-&quot;??_-;_-@_-"/>
    <numFmt numFmtId="165" formatCode="_-* #,##0.00_-;\-* #,##0.00_-;_-* &quot;-&quot;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9" tint="-0.499984740745262"/>
      <name val="Aptos Narrow"/>
      <family val="2"/>
      <scheme val="minor"/>
    </font>
    <font>
      <b/>
      <sz val="12"/>
      <color theme="9" tint="-0.49998474074526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vertical="center"/>
    </xf>
    <xf numFmtId="165" fontId="0" fillId="0" borderId="2" xfId="0" applyNumberFormat="1" applyBorder="1"/>
    <xf numFmtId="165" fontId="0" fillId="0" borderId="6" xfId="1" applyNumberFormat="1" applyFont="1" applyBorder="1" applyAlignment="1">
      <alignment vertical="center"/>
    </xf>
    <xf numFmtId="165" fontId="0" fillId="0" borderId="7" xfId="1" applyNumberFormat="1" applyFont="1" applyBorder="1" applyAlignment="1">
      <alignment vertical="center"/>
    </xf>
    <xf numFmtId="165" fontId="0" fillId="0" borderId="8" xfId="1" applyNumberFormat="1" applyFont="1" applyBorder="1" applyAlignment="1">
      <alignment vertical="center"/>
    </xf>
    <xf numFmtId="165" fontId="0" fillId="0" borderId="9" xfId="1" applyNumberFormat="1" applyFont="1" applyBorder="1" applyAlignment="1">
      <alignment vertical="center"/>
    </xf>
    <xf numFmtId="165" fontId="0" fillId="0" borderId="10" xfId="1" applyNumberFormat="1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5" fontId="0" fillId="0" borderId="4" xfId="1" applyNumberFormat="1" applyFont="1" applyBorder="1" applyAlignment="1">
      <alignment vertical="center"/>
    </xf>
    <xf numFmtId="165" fontId="0" fillId="0" borderId="3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4" fontId="2" fillId="2" borderId="11" xfId="0" quotePrefix="1" applyNumberFormat="1" applyFont="1" applyFill="1" applyBorder="1" applyAlignment="1" applyProtection="1">
      <alignment horizontal="center" vertical="center" wrapText="1"/>
      <protection hidden="1"/>
    </xf>
    <xf numFmtId="164" fontId="2" fillId="2" borderId="12" xfId="0" quotePrefix="1" applyNumberFormat="1" applyFont="1" applyFill="1" applyBorder="1" applyAlignment="1" applyProtection="1">
      <alignment horizontal="center" vertical="center" wrapText="1"/>
      <protection hidden="1"/>
    </xf>
    <xf numFmtId="164" fontId="2" fillId="2" borderId="13" xfId="0" quotePrefix="1" applyNumberFormat="1" applyFont="1" applyFill="1" applyBorder="1" applyAlignment="1" applyProtection="1">
      <alignment horizontal="center" vertical="center" wrapText="1"/>
      <protection hidden="1"/>
    </xf>
    <xf numFmtId="165" fontId="3" fillId="2" borderId="11" xfId="1" quotePrefix="1" applyNumberFormat="1" applyFont="1" applyFill="1" applyBorder="1" applyAlignment="1" applyProtection="1">
      <alignment horizontal="center" vertical="center" wrapText="1"/>
      <protection locked="0"/>
    </xf>
    <xf numFmtId="165" fontId="3" fillId="2" borderId="12" xfId="1" quotePrefix="1" applyNumberFormat="1" applyFont="1" applyFill="1" applyBorder="1" applyAlignment="1" applyProtection="1">
      <alignment horizontal="center" vertical="center" wrapText="1"/>
      <protection locked="0"/>
    </xf>
    <xf numFmtId="165" fontId="3" fillId="2" borderId="13" xfId="1" quotePrefix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1C96-544F-4FAB-B8F0-F6455B2A0486}">
  <dimension ref="B4:K17"/>
  <sheetViews>
    <sheetView showGridLines="0" tabSelected="1" workbookViewId="0">
      <selection activeCell="N12" sqref="N12"/>
    </sheetView>
  </sheetViews>
  <sheetFormatPr baseColWidth="10" defaultRowHeight="15" x14ac:dyDescent="0.25"/>
  <cols>
    <col min="2" max="2" width="17" bestFit="1" customWidth="1"/>
    <col min="3" max="3" width="12.85546875" bestFit="1" customWidth="1"/>
    <col min="4" max="4" width="27.85546875" customWidth="1"/>
    <col min="5" max="5" width="35.28515625" customWidth="1"/>
    <col min="6" max="6" width="16.140625" customWidth="1"/>
    <col min="7" max="7" width="20.7109375" bestFit="1" customWidth="1"/>
    <col min="8" max="11" width="16.85546875" bestFit="1" customWidth="1"/>
  </cols>
  <sheetData>
    <row r="4" spans="2:11" ht="15.75" thickBot="1" x14ac:dyDescent="0.3"/>
    <row r="5" spans="2:11" ht="15.75" thickBot="1" x14ac:dyDescent="0.3">
      <c r="H5" s="4">
        <f>SUM(H7:H17)</f>
        <v>4852125392</v>
      </c>
      <c r="I5" s="4">
        <f>SUM(I7:I17)</f>
        <v>746447155</v>
      </c>
      <c r="J5" s="4">
        <f>SUM(J7:J17)</f>
        <v>377873859</v>
      </c>
      <c r="K5" s="4">
        <f>SUM(K7:K17)</f>
        <v>5976446406</v>
      </c>
    </row>
    <row r="6" spans="2:11" ht="48" thickBot="1" x14ac:dyDescent="0.3">
      <c r="B6" s="23" t="s">
        <v>0</v>
      </c>
      <c r="C6" s="24" t="s">
        <v>1</v>
      </c>
      <c r="D6" s="24" t="s">
        <v>2</v>
      </c>
      <c r="E6" s="24" t="s">
        <v>3</v>
      </c>
      <c r="F6" s="24" t="s">
        <v>4</v>
      </c>
      <c r="G6" s="25" t="s">
        <v>5</v>
      </c>
      <c r="H6" s="26" t="s">
        <v>20</v>
      </c>
      <c r="I6" s="27" t="s">
        <v>17</v>
      </c>
      <c r="J6" s="27" t="s">
        <v>18</v>
      </c>
      <c r="K6" s="28" t="s">
        <v>19</v>
      </c>
    </row>
    <row r="7" spans="2:11" ht="30" x14ac:dyDescent="0.25">
      <c r="B7" s="16" t="s">
        <v>6</v>
      </c>
      <c r="C7" s="17">
        <v>85</v>
      </c>
      <c r="D7" s="17" t="s">
        <v>7</v>
      </c>
      <c r="E7" s="18" t="s">
        <v>8</v>
      </c>
      <c r="F7" s="18" t="s">
        <v>9</v>
      </c>
      <c r="G7" s="19" t="s">
        <v>10</v>
      </c>
      <c r="H7" s="20">
        <v>142400140</v>
      </c>
      <c r="I7" s="21">
        <v>23366491</v>
      </c>
      <c r="J7" s="21">
        <v>10666116</v>
      </c>
      <c r="K7" s="22">
        <f>+H7+I7+J7</f>
        <v>176432747</v>
      </c>
    </row>
    <row r="8" spans="2:11" ht="30" x14ac:dyDescent="0.25">
      <c r="B8" s="10" t="s">
        <v>6</v>
      </c>
      <c r="C8" s="1">
        <v>98</v>
      </c>
      <c r="D8" s="1" t="s">
        <v>7</v>
      </c>
      <c r="E8" s="2" t="s">
        <v>11</v>
      </c>
      <c r="F8" s="2" t="s">
        <v>9</v>
      </c>
      <c r="G8" s="11" t="s">
        <v>10</v>
      </c>
      <c r="H8" s="5">
        <v>726997707</v>
      </c>
      <c r="I8" s="3">
        <v>121166285</v>
      </c>
      <c r="J8" s="3">
        <v>56827525</v>
      </c>
      <c r="K8" s="6">
        <f t="shared" ref="K8:K17" si="0">+H8+I8+J8</f>
        <v>904991517</v>
      </c>
    </row>
    <row r="9" spans="2:11" ht="45" x14ac:dyDescent="0.25">
      <c r="B9" s="10" t="s">
        <v>6</v>
      </c>
      <c r="C9" s="1">
        <v>99</v>
      </c>
      <c r="D9" s="1" t="s">
        <v>7</v>
      </c>
      <c r="E9" s="2" t="s">
        <v>12</v>
      </c>
      <c r="F9" s="2" t="s">
        <v>9</v>
      </c>
      <c r="G9" s="11" t="s">
        <v>10</v>
      </c>
      <c r="H9" s="5">
        <v>341196453</v>
      </c>
      <c r="I9" s="3">
        <v>56866075</v>
      </c>
      <c r="J9" s="3">
        <v>26709823</v>
      </c>
      <c r="K9" s="6">
        <f t="shared" si="0"/>
        <v>424772351</v>
      </c>
    </row>
    <row r="10" spans="2:11" ht="30" x14ac:dyDescent="0.25">
      <c r="B10" s="10" t="s">
        <v>14</v>
      </c>
      <c r="C10" s="1">
        <v>85</v>
      </c>
      <c r="D10" s="1" t="s">
        <v>7</v>
      </c>
      <c r="E10" s="2" t="s">
        <v>8</v>
      </c>
      <c r="F10" s="2" t="s">
        <v>9</v>
      </c>
      <c r="G10" s="11" t="s">
        <v>10</v>
      </c>
      <c r="H10" s="5">
        <v>142400140</v>
      </c>
      <c r="I10" s="3">
        <v>23366491</v>
      </c>
      <c r="J10" s="3">
        <v>10666116</v>
      </c>
      <c r="K10" s="6">
        <f t="shared" si="0"/>
        <v>176432747</v>
      </c>
    </row>
    <row r="11" spans="2:11" ht="30" x14ac:dyDescent="0.25">
      <c r="B11" s="10" t="s">
        <v>14</v>
      </c>
      <c r="C11" s="1">
        <v>98</v>
      </c>
      <c r="D11" s="1" t="s">
        <v>7</v>
      </c>
      <c r="E11" s="2" t="s">
        <v>11</v>
      </c>
      <c r="F11" s="2" t="s">
        <v>9</v>
      </c>
      <c r="G11" s="11" t="s">
        <v>10</v>
      </c>
      <c r="H11" s="5">
        <v>1453995414</v>
      </c>
      <c r="I11" s="3">
        <v>242332569</v>
      </c>
      <c r="J11" s="3">
        <v>113822873</v>
      </c>
      <c r="K11" s="6">
        <f t="shared" si="0"/>
        <v>1810150856</v>
      </c>
    </row>
    <row r="12" spans="2:11" ht="45" x14ac:dyDescent="0.25">
      <c r="B12" s="10" t="s">
        <v>14</v>
      </c>
      <c r="C12" s="1">
        <v>99</v>
      </c>
      <c r="D12" s="1" t="s">
        <v>7</v>
      </c>
      <c r="E12" s="2" t="s">
        <v>12</v>
      </c>
      <c r="F12" s="2" t="s">
        <v>9</v>
      </c>
      <c r="G12" s="11" t="s">
        <v>10</v>
      </c>
      <c r="H12" s="5">
        <v>341196453</v>
      </c>
      <c r="I12" s="3">
        <v>56866075</v>
      </c>
      <c r="J12" s="3">
        <v>26709823</v>
      </c>
      <c r="K12" s="6">
        <f t="shared" si="0"/>
        <v>424772351</v>
      </c>
    </row>
    <row r="13" spans="2:11" ht="30" x14ac:dyDescent="0.25">
      <c r="B13" s="10" t="s">
        <v>14</v>
      </c>
      <c r="C13" s="1">
        <v>106</v>
      </c>
      <c r="D13" s="1" t="s">
        <v>7</v>
      </c>
      <c r="E13" s="2" t="s">
        <v>13</v>
      </c>
      <c r="F13" s="2" t="s">
        <v>9</v>
      </c>
      <c r="G13" s="11" t="s">
        <v>10</v>
      </c>
      <c r="H13" s="5">
        <v>12610107</v>
      </c>
      <c r="I13" s="3">
        <v>2101685</v>
      </c>
      <c r="J13" s="3">
        <v>980787</v>
      </c>
      <c r="K13" s="6">
        <f t="shared" si="0"/>
        <v>15692579</v>
      </c>
    </row>
    <row r="14" spans="2:11" ht="30" x14ac:dyDescent="0.25">
      <c r="B14" s="10" t="s">
        <v>15</v>
      </c>
      <c r="C14" s="1">
        <v>85</v>
      </c>
      <c r="D14" s="1" t="s">
        <v>7</v>
      </c>
      <c r="E14" s="2" t="s">
        <v>8</v>
      </c>
      <c r="F14" s="2" t="s">
        <v>9</v>
      </c>
      <c r="G14" s="11" t="s">
        <v>10</v>
      </c>
      <c r="H14" s="5">
        <v>94933424</v>
      </c>
      <c r="I14" s="3">
        <v>15577661</v>
      </c>
      <c r="J14" s="3">
        <v>7001806</v>
      </c>
      <c r="K14" s="6">
        <f t="shared" si="0"/>
        <v>117512891</v>
      </c>
    </row>
    <row r="15" spans="2:11" ht="30" x14ac:dyDescent="0.25">
      <c r="B15" s="10" t="s">
        <v>15</v>
      </c>
      <c r="C15" s="1">
        <v>98</v>
      </c>
      <c r="D15" s="1" t="s">
        <v>7</v>
      </c>
      <c r="E15" s="2" t="s">
        <v>11</v>
      </c>
      <c r="F15" s="2" t="s">
        <v>9</v>
      </c>
      <c r="G15" s="11" t="s">
        <v>10</v>
      </c>
      <c r="H15" s="5">
        <v>726997707</v>
      </c>
      <c r="I15" s="3">
        <v>80465428</v>
      </c>
      <c r="J15" s="3">
        <v>56911437</v>
      </c>
      <c r="K15" s="6">
        <f t="shared" si="0"/>
        <v>864374572</v>
      </c>
    </row>
    <row r="16" spans="2:11" ht="30" x14ac:dyDescent="0.25">
      <c r="B16" s="10" t="s">
        <v>16</v>
      </c>
      <c r="C16" s="1">
        <v>85</v>
      </c>
      <c r="D16" s="1" t="s">
        <v>7</v>
      </c>
      <c r="E16" s="2" t="s">
        <v>8</v>
      </c>
      <c r="F16" s="2" t="s">
        <v>9</v>
      </c>
      <c r="G16" s="11" t="s">
        <v>10</v>
      </c>
      <c r="H16" s="5">
        <v>142400140</v>
      </c>
      <c r="I16" s="3">
        <v>23366491</v>
      </c>
      <c r="J16" s="3">
        <v>10666116</v>
      </c>
      <c r="K16" s="6">
        <f t="shared" si="0"/>
        <v>176432747</v>
      </c>
    </row>
    <row r="17" spans="2:11" ht="30.75" thickBot="1" x14ac:dyDescent="0.3">
      <c r="B17" s="12" t="s">
        <v>16</v>
      </c>
      <c r="C17" s="13">
        <v>98</v>
      </c>
      <c r="D17" s="13" t="s">
        <v>7</v>
      </c>
      <c r="E17" s="14" t="s">
        <v>11</v>
      </c>
      <c r="F17" s="14" t="s">
        <v>9</v>
      </c>
      <c r="G17" s="15" t="s">
        <v>10</v>
      </c>
      <c r="H17" s="7">
        <v>726997707</v>
      </c>
      <c r="I17" s="8">
        <v>100971904</v>
      </c>
      <c r="J17" s="8">
        <v>56911437</v>
      </c>
      <c r="K17" s="9">
        <f t="shared" si="0"/>
        <v>884881048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Jeimmy Vaneza, Joya Sanchez</dc:creator>
  <cp:lastModifiedBy>Jeimmy Vaneza, Joya Sanchez</cp:lastModifiedBy>
  <dcterms:created xsi:type="dcterms:W3CDTF">2024-03-01T17:14:24Z</dcterms:created>
  <dcterms:modified xsi:type="dcterms:W3CDTF">2024-03-01T17:32:28Z</dcterms:modified>
</cp:coreProperties>
</file>